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00" yWindow="-15" windowWidth="10245" windowHeight="8115" tabRatio="797"/>
  </bookViews>
  <sheets>
    <sheet name="Strukovni mas. vaspitc 2017-18" sheetId="63" r:id="rId1"/>
  </sheets>
  <calcPr calcId="124519"/>
</workbook>
</file>

<file path=xl/calcChain.xml><?xml version="1.0" encoding="utf-8"?>
<calcChain xmlns="http://schemas.openxmlformats.org/spreadsheetml/2006/main">
  <c r="J51" i="63"/>
  <c r="J52"/>
  <c r="J53"/>
  <c r="J54"/>
  <c r="J55"/>
  <c r="J56"/>
  <c r="J57"/>
  <c r="J58"/>
  <c r="J50"/>
  <c r="J19"/>
  <c r="J20"/>
  <c r="J21"/>
  <c r="J22"/>
  <c r="J23"/>
  <c r="J24"/>
  <c r="J25"/>
  <c r="J26"/>
  <c r="J18"/>
  <c r="H59"/>
  <c r="H115" s="1"/>
  <c r="H27"/>
  <c r="H114" s="1"/>
  <c r="H116" l="1"/>
  <c r="A39"/>
  <c r="A71" s="1"/>
  <c r="A103" s="1"/>
  <c r="J82" l="1"/>
  <c r="H90" l="1"/>
  <c r="I90"/>
  <c r="H89"/>
  <c r="I89"/>
  <c r="H88"/>
  <c r="I88"/>
  <c r="H87"/>
  <c r="I87"/>
  <c r="H86"/>
  <c r="I86"/>
  <c r="H85"/>
  <c r="I85"/>
  <c r="H84"/>
  <c r="I84"/>
  <c r="H83"/>
  <c r="I83"/>
  <c r="H82"/>
  <c r="I82"/>
  <c r="I59"/>
  <c r="I115" s="1"/>
  <c r="J115" s="1"/>
  <c r="J59"/>
  <c r="I27"/>
  <c r="I114" s="1"/>
  <c r="H76"/>
  <c r="H75"/>
  <c r="H44"/>
  <c r="H108" s="1"/>
  <c r="H43"/>
  <c r="H107" s="1"/>
  <c r="I91" l="1"/>
  <c r="I116"/>
  <c r="J116" s="1"/>
  <c r="J114"/>
  <c r="H91"/>
  <c r="J27"/>
  <c r="J90"/>
  <c r="J89"/>
  <c r="J88"/>
  <c r="J87"/>
  <c r="J86"/>
  <c r="J85"/>
  <c r="J84"/>
  <c r="J83"/>
  <c r="J91" l="1"/>
</calcChain>
</file>

<file path=xl/comments1.xml><?xml version="1.0" encoding="utf-8"?>
<comments xmlns="http://schemas.openxmlformats.org/spreadsheetml/2006/main">
  <authors>
    <author>Tanja Bajic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75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7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107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<sst xmlns="http://schemas.openxmlformats.org/spreadsheetml/2006/main" count="78" uniqueCount="51">
  <si>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</si>
  <si>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</si>
  <si>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</si>
  <si>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</si>
  <si>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</si>
  <si>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</si>
  <si>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</si>
  <si>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</si>
  <si>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</si>
  <si>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</si>
  <si>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</si>
  <si>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</si>
  <si>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 xml:space="preserve">УКУПНА ПРОСЕЧНА ОЦЕНА      </t>
  </si>
  <si>
    <t>Датум вредновања: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</si>
  <si>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</si>
  <si>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СТАТИСТИЧКИ ИЗВЕШТАЈ О ВРЕДНОВАЊУ ПЕДАГОШКОГ РАДА НАСТАВНИКА</t>
  </si>
  <si>
    <t>СТАТИСТИЧКИ ИЗВЕШТАЈ О ВРЕДНОВАЊУ ПЕДАГОШКОГ РАДА САРАДНИКА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</si>
  <si>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</si>
  <si>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</si>
  <si>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</si>
  <si>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</si>
  <si>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</si>
  <si>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</si>
  <si>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</si>
  <si>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</si>
  <si>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</si>
  <si>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СТАТИСТИЧКИ ИЗВЕШТАЈ О ВРЕДНОВАЊУ ПЕДАГОШКОГ РАДА НАСТАВНИКА И САРАДНИКА</t>
  </si>
  <si>
    <t>Наставник/сарадник излаже јасно и разумљиво.</t>
  </si>
  <si>
    <t>Наставник/сарадник излаже прегледно и излаже најбитније.</t>
  </si>
  <si>
    <t>Наставник/сарадник излаже одговарајућим темпом током наставе.</t>
  </si>
  <si>
    <t>Наставник/сарадник долази на час добро припремљен.</t>
  </si>
  <si>
    <t>Наставник/сарадник држи наставу у договореним терминима и без кашњења.</t>
  </si>
  <si>
    <t>Наставник/сарадник подстиче укључивање и учестовање студената у настави.</t>
  </si>
  <si>
    <t>Наставник/сарадник даје корисне информације о раду студената (након семинарских радова, вежби, активности на часу...)</t>
  </si>
  <si>
    <t>Наставник/сарадник одговара на студентска питања и води рачуна о студентским коментарима.</t>
  </si>
  <si>
    <t>Досадашње оцене код овог наставник/сарадник (односно, бодови за предиспитне обавезе) у оквиру овог предмета одговарају мом показаном знању.</t>
  </si>
  <si>
    <t>I</t>
  </si>
  <si>
    <t>II</t>
  </si>
  <si>
    <t>СЕМЕСТРИ</t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</si>
  <si>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наставника</t>
    </r>
    <r>
      <rPr>
        <sz val="10"/>
        <rFont val="Arial"/>
        <family val="2"/>
        <charset val="238"/>
      </rPr>
      <t xml:space="preserve"> :</t>
    </r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</si>
  <si>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сарадника</t>
    </r>
    <r>
      <rPr>
        <sz val="10"/>
        <rFont val="Arial"/>
        <family val="2"/>
        <charset val="238"/>
      </rPr>
      <t>:</t>
    </r>
  </si>
  <si>
    <r>
      <t xml:space="preserve">Број студената који су учестовали у вредновању педагошког рада </t>
    </r>
    <r>
      <rPr>
        <b/>
        <sz val="10"/>
        <rFont val="Arial"/>
        <family val="2"/>
        <charset val="238"/>
      </rPr>
      <t>наставника и сарадника</t>
    </r>
    <r>
      <rPr>
        <sz val="10"/>
        <rFont val="Arial"/>
        <family val="2"/>
        <charset val="238"/>
      </rPr>
      <t>:</t>
    </r>
  </si>
  <si>
    <t>ПРОСЕЧНЕ ОЦЕНЕ</t>
  </si>
  <si>
    <t>Школска година</t>
  </si>
  <si>
    <t>Заједничка просечна оцена педагошког рада наставника и сарадника</t>
  </si>
  <si>
    <t>Заједничка просечна оцена педагошког рада сарадника</t>
  </si>
  <si>
    <t>Заједничка просечна оцена педагошког рада наставника</t>
  </si>
  <si>
    <t>Школска година 2017-18.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</si>
  <si>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B050"/>
        <rFont val="Arial"/>
        <family val="2"/>
        <charset val="238"/>
      </rPr>
      <t>Струковни васпитач</t>
    </r>
  </si>
  <si>
    <t>децембар 2017./април - мај 2018.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</si>
  <si>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B050"/>
        <rFont val="Arial"/>
        <family val="2"/>
        <charset val="238"/>
      </rPr>
      <t>Струковни мастер васпитач</t>
    </r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</si>
</sst>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b/>
      <i/>
      <sz val="10"/>
      <color rgb="FF00B050"/>
      <name val="Arial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/>
    <xf numFmtId="2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2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/>
    <xf numFmtId="2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horizontal="right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tabSelected="1" topLeftCell="A103" workbookViewId="0">
      <selection activeCell="L55" sqref="L55"/>
    </sheetView>
  </sheetViews>
  <sheetFormatPr defaultRowHeight="12.75"/>
  <cols>
    <col min="1" max="1" width="3.7109375" bestFit="1" customWidth="1"/>
    <col min="2" max="2" width="22.7109375" customWidth="1"/>
    <col min="3" max="7" width="8.7109375" customWidth="1"/>
    <col min="8" max="8" width="7.42578125" customWidth="1"/>
    <col min="9" max="9" width="7.7109375" customWidth="1"/>
    <col min="10" max="10" width="17" customWidth="1"/>
    <col min="11" max="11" width="9.140625" customWidth="1"/>
  </cols>
  <sheetData>
    <row r="1" spans="1:11">
      <c r="A1" s="3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>
      <c r="A2" s="3" t="s">
        <v>11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5" spans="1:11">
      <c r="A5" s="5"/>
      <c r="B5" s="5"/>
      <c r="C5" s="5"/>
      <c r="D5" s="5"/>
      <c r="E5" s="5"/>
      <c r="F5" s="5"/>
      <c r="G5" s="5"/>
      <c r="H5" s="5"/>
      <c r="I5" s="5"/>
      <c r="J5" s="5"/>
      <c r="K5" s="1"/>
    </row>
    <row r="6" spans="1:11">
      <c r="A6" s="54" t="s">
        <v>50</v>
      </c>
      <c r="B6" s="54"/>
      <c r="C6" s="54"/>
      <c r="D6" s="54"/>
      <c r="E6" s="54"/>
      <c r="F6" s="54"/>
      <c r="G6" s="54"/>
      <c r="H6" s="54"/>
      <c r="I6" s="54"/>
      <c r="J6" s="54"/>
      <c r="K6" s="4"/>
    </row>
    <row r="7" spans="1:11">
      <c r="A7" s="55" t="s">
        <v>47</v>
      </c>
      <c r="B7" s="55"/>
      <c r="C7" s="55"/>
      <c r="D7" s="55"/>
      <c r="E7" s="55"/>
      <c r="F7" s="55"/>
      <c r="G7" s="55"/>
      <c r="H7" s="55"/>
      <c r="I7" s="55"/>
      <c r="J7" s="55"/>
      <c r="K7" s="4"/>
    </row>
    <row r="8" spans="1:11">
      <c r="A8" s="8"/>
      <c r="B8" s="8"/>
      <c r="C8" s="8"/>
      <c r="D8" s="8"/>
      <c r="E8" s="8"/>
      <c r="F8" s="8"/>
      <c r="G8" s="8"/>
      <c r="H8" s="20"/>
      <c r="I8" s="20"/>
      <c r="J8" s="8"/>
      <c r="K8" s="4"/>
    </row>
    <row r="9" spans="1:11">
      <c r="A9" s="24"/>
      <c r="B9" s="24"/>
      <c r="C9" s="24"/>
      <c r="D9" s="24"/>
      <c r="E9" s="24"/>
      <c r="F9" s="24"/>
      <c r="G9" s="24"/>
      <c r="H9" s="24"/>
      <c r="I9" s="24"/>
      <c r="J9" s="24"/>
      <c r="K9" s="23"/>
    </row>
    <row r="10" spans="1:11">
      <c r="A10" s="4"/>
      <c r="B10" s="2"/>
      <c r="C10" s="2"/>
      <c r="D10" s="2"/>
      <c r="E10" s="2"/>
      <c r="F10" s="2"/>
      <c r="G10" s="2"/>
      <c r="H10" s="10"/>
      <c r="I10" s="10"/>
    </row>
    <row r="11" spans="1:11">
      <c r="A11" s="75" t="s">
        <v>39</v>
      </c>
      <c r="B11" s="76"/>
      <c r="C11" s="76"/>
      <c r="D11" s="76"/>
      <c r="E11" s="76"/>
      <c r="F11" s="76"/>
      <c r="G11" s="77"/>
      <c r="H11" s="59">
        <v>70</v>
      </c>
      <c r="I11" s="59"/>
      <c r="J11" s="59"/>
    </row>
    <row r="12" spans="1:11">
      <c r="A12" s="60" t="s">
        <v>13</v>
      </c>
      <c r="B12" s="60"/>
      <c r="C12" s="60"/>
      <c r="D12" s="60"/>
      <c r="E12" s="60"/>
      <c r="F12" s="60"/>
      <c r="G12" s="61"/>
      <c r="H12" s="59" t="s">
        <v>49</v>
      </c>
      <c r="I12" s="59"/>
      <c r="J12" s="59"/>
    </row>
    <row r="13" spans="1:11">
      <c r="A13" s="15"/>
      <c r="B13" s="15"/>
      <c r="C13" s="15"/>
      <c r="D13" s="15"/>
      <c r="E13" s="15"/>
      <c r="F13" s="15"/>
      <c r="G13" s="16"/>
      <c r="H13" s="22"/>
      <c r="I13" s="22"/>
      <c r="J13" s="14"/>
      <c r="K13" s="14"/>
    </row>
    <row r="14" spans="1:11">
      <c r="A14" s="25"/>
      <c r="B14" s="25"/>
      <c r="C14" s="25"/>
      <c r="D14" s="25"/>
      <c r="E14" s="25"/>
      <c r="F14" s="25"/>
      <c r="G14" s="26"/>
      <c r="H14" s="26"/>
      <c r="I14" s="26"/>
      <c r="J14" s="27"/>
      <c r="K14" s="27"/>
    </row>
    <row r="15" spans="1:11">
      <c r="B15" s="3"/>
      <c r="C15" s="3"/>
      <c r="D15" s="2"/>
    </row>
    <row r="16" spans="1:11">
      <c r="A16" s="52" t="s">
        <v>0</v>
      </c>
      <c r="B16" s="68" t="s">
        <v>1</v>
      </c>
      <c r="C16" s="69"/>
      <c r="D16" s="69"/>
      <c r="E16" s="69"/>
      <c r="F16" s="69"/>
      <c r="G16" s="70"/>
      <c r="H16" s="52" t="s">
        <v>38</v>
      </c>
      <c r="I16" s="52"/>
      <c r="J16" s="53" t="s">
        <v>10</v>
      </c>
      <c r="K16" s="17"/>
    </row>
    <row r="17" spans="1:11" ht="24.75" customHeight="1">
      <c r="A17" s="52"/>
      <c r="B17" s="71"/>
      <c r="C17" s="72"/>
      <c r="D17" s="72"/>
      <c r="E17" s="72"/>
      <c r="F17" s="72"/>
      <c r="G17" s="73"/>
      <c r="H17" s="44" t="s">
        <v>36</v>
      </c>
      <c r="I17" s="44" t="s">
        <v>37</v>
      </c>
      <c r="J17" s="53"/>
      <c r="K17" s="17"/>
    </row>
    <row r="18" spans="1:11" ht="12.75" customHeight="1">
      <c r="A18" s="45">
        <v>1</v>
      </c>
      <c r="B18" s="65" t="s">
        <v>2</v>
      </c>
      <c r="C18" s="66"/>
      <c r="D18" s="66"/>
      <c r="E18" s="66"/>
      <c r="F18" s="66"/>
      <c r="G18" s="67"/>
      <c r="H18" s="47">
        <v>4.21</v>
      </c>
      <c r="I18" s="33">
        <v>4.5999999999999996</v>
      </c>
      <c r="J18" s="7">
        <f>AVERAGE(H18:I18)</f>
        <v>4.4049999999999994</v>
      </c>
      <c r="K18" s="18"/>
    </row>
    <row r="19" spans="1:11" ht="12.75" customHeight="1">
      <c r="A19" s="45">
        <v>2</v>
      </c>
      <c r="B19" s="65" t="s">
        <v>3</v>
      </c>
      <c r="C19" s="66"/>
      <c r="D19" s="66"/>
      <c r="E19" s="66"/>
      <c r="F19" s="66"/>
      <c r="G19" s="67"/>
      <c r="H19" s="47">
        <v>4.22</v>
      </c>
      <c r="I19" s="33">
        <v>4.5</v>
      </c>
      <c r="J19" s="7">
        <f t="shared" ref="J19:J26" si="0">AVERAGE(H19:I19)</f>
        <v>4.3599999999999994</v>
      </c>
      <c r="K19" s="18"/>
    </row>
    <row r="20" spans="1:11" ht="12.75" customHeight="1">
      <c r="A20" s="45">
        <v>3</v>
      </c>
      <c r="B20" s="65" t="s">
        <v>4</v>
      </c>
      <c r="C20" s="66"/>
      <c r="D20" s="66"/>
      <c r="E20" s="66"/>
      <c r="F20" s="66"/>
      <c r="G20" s="67"/>
      <c r="H20" s="47">
        <v>4.28</v>
      </c>
      <c r="I20" s="33">
        <v>4.62</v>
      </c>
      <c r="J20" s="7">
        <f t="shared" si="0"/>
        <v>4.45</v>
      </c>
      <c r="K20" s="18"/>
    </row>
    <row r="21" spans="1:11" ht="12.75" customHeight="1">
      <c r="A21" s="45">
        <v>4</v>
      </c>
      <c r="B21" s="65" t="s">
        <v>5</v>
      </c>
      <c r="C21" s="66"/>
      <c r="D21" s="66"/>
      <c r="E21" s="66"/>
      <c r="F21" s="66"/>
      <c r="G21" s="67"/>
      <c r="H21" s="47">
        <v>4.4000000000000004</v>
      </c>
      <c r="I21" s="33">
        <v>4.78</v>
      </c>
      <c r="J21" s="7">
        <f t="shared" si="0"/>
        <v>4.59</v>
      </c>
      <c r="K21" s="18"/>
    </row>
    <row r="22" spans="1:11" ht="12.75" customHeight="1">
      <c r="A22" s="45">
        <v>5</v>
      </c>
      <c r="B22" s="65" t="s">
        <v>6</v>
      </c>
      <c r="C22" s="66"/>
      <c r="D22" s="66"/>
      <c r="E22" s="66"/>
      <c r="F22" s="66"/>
      <c r="G22" s="67"/>
      <c r="H22" s="47">
        <v>4.59</v>
      </c>
      <c r="I22" s="33">
        <v>4.7699999999999996</v>
      </c>
      <c r="J22" s="7">
        <f t="shared" si="0"/>
        <v>4.68</v>
      </c>
      <c r="K22" s="18"/>
    </row>
    <row r="23" spans="1:11" ht="12.75" customHeight="1">
      <c r="A23" s="45">
        <v>6</v>
      </c>
      <c r="B23" s="65" t="s">
        <v>7</v>
      </c>
      <c r="C23" s="66"/>
      <c r="D23" s="66"/>
      <c r="E23" s="66"/>
      <c r="F23" s="66"/>
      <c r="G23" s="67"/>
      <c r="H23" s="47">
        <v>4.33</v>
      </c>
      <c r="I23" s="33">
        <v>4.54</v>
      </c>
      <c r="J23" s="7">
        <f t="shared" si="0"/>
        <v>4.4350000000000005</v>
      </c>
      <c r="K23" s="18"/>
    </row>
    <row r="24" spans="1:11" ht="30" customHeight="1">
      <c r="A24" s="45">
        <v>7</v>
      </c>
      <c r="B24" s="65" t="s">
        <v>8</v>
      </c>
      <c r="C24" s="66"/>
      <c r="D24" s="66"/>
      <c r="E24" s="66"/>
      <c r="F24" s="66"/>
      <c r="G24" s="67"/>
      <c r="H24" s="47">
        <v>4.28</v>
      </c>
      <c r="I24" s="33">
        <v>4.6399999999999997</v>
      </c>
      <c r="J24" s="7">
        <f t="shared" si="0"/>
        <v>4.46</v>
      </c>
      <c r="K24" s="18"/>
    </row>
    <row r="25" spans="1:11" ht="30" customHeight="1">
      <c r="A25" s="45">
        <v>8</v>
      </c>
      <c r="B25" s="65" t="s">
        <v>9</v>
      </c>
      <c r="C25" s="66"/>
      <c r="D25" s="66"/>
      <c r="E25" s="66"/>
      <c r="F25" s="66"/>
      <c r="G25" s="67"/>
      <c r="H25" s="47">
        <v>4.37</v>
      </c>
      <c r="I25" s="33">
        <v>4.63</v>
      </c>
      <c r="J25" s="7">
        <f t="shared" si="0"/>
        <v>4.5</v>
      </c>
      <c r="K25" s="18"/>
    </row>
    <row r="26" spans="1:11" ht="27" customHeight="1">
      <c r="A26" s="45">
        <v>9</v>
      </c>
      <c r="B26" s="65" t="s">
        <v>14</v>
      </c>
      <c r="C26" s="66"/>
      <c r="D26" s="66"/>
      <c r="E26" s="66"/>
      <c r="F26" s="66"/>
      <c r="G26" s="67"/>
      <c r="H26" s="47">
        <v>4.43</v>
      </c>
      <c r="I26" s="33">
        <v>4.6500000000000004</v>
      </c>
      <c r="J26" s="7">
        <f t="shared" si="0"/>
        <v>4.54</v>
      </c>
      <c r="K26" s="18"/>
    </row>
    <row r="27" spans="1:11">
      <c r="A27" s="62" t="s">
        <v>12</v>
      </c>
      <c r="B27" s="63"/>
      <c r="C27" s="63"/>
      <c r="D27" s="63"/>
      <c r="E27" s="63"/>
      <c r="F27" s="63"/>
      <c r="G27" s="64"/>
      <c r="H27" s="29">
        <f t="shared" ref="H27:J27" si="1">AVERAGE(H18:H26)</f>
        <v>4.3455555555555554</v>
      </c>
      <c r="I27" s="29">
        <f t="shared" si="1"/>
        <v>4.6366666666666667</v>
      </c>
      <c r="J27" s="29">
        <f t="shared" si="1"/>
        <v>4.4911111111111115</v>
      </c>
      <c r="K27" s="19"/>
    </row>
    <row r="33" spans="1:11">
      <c r="A33" s="6" t="s">
        <v>16</v>
      </c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6" t="s">
        <v>11</v>
      </c>
      <c r="B34" s="6"/>
      <c r="C34" s="6"/>
      <c r="D34" s="6"/>
      <c r="E34" s="6"/>
      <c r="F34" s="6"/>
      <c r="G34" s="6"/>
      <c r="H34" s="6"/>
      <c r="I34" s="6"/>
      <c r="J34" s="6"/>
      <c r="K34" s="6"/>
    </row>
    <row r="37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13"/>
    </row>
    <row r="38" spans="1:11">
      <c r="A38" s="54" t="s">
        <v>48</v>
      </c>
      <c r="B38" s="54"/>
      <c r="C38" s="54"/>
      <c r="D38" s="54"/>
      <c r="E38" s="54"/>
      <c r="F38" s="54"/>
      <c r="G38" s="54"/>
      <c r="H38" s="54"/>
      <c r="I38" s="54"/>
      <c r="J38" s="54"/>
      <c r="K38" s="11"/>
    </row>
    <row r="39" spans="1:11">
      <c r="A39" s="55" t="str">
        <f>A7</f>
        <v>Школска година 2017-18.</v>
      </c>
      <c r="B39" s="55"/>
      <c r="C39" s="55"/>
      <c r="D39" s="55"/>
      <c r="E39" s="55"/>
      <c r="F39" s="55"/>
      <c r="G39" s="55"/>
      <c r="H39" s="55"/>
      <c r="I39" s="55"/>
      <c r="J39" s="55"/>
      <c r="K39" s="11"/>
    </row>
    <row r="40" spans="1:1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3"/>
    </row>
    <row r="41" spans="1:11">
      <c r="A41" s="12"/>
      <c r="B41" s="12"/>
      <c r="C41" s="12"/>
      <c r="D41" s="12"/>
      <c r="E41" s="12"/>
      <c r="F41" s="12"/>
      <c r="G41" s="12"/>
      <c r="H41" s="20"/>
      <c r="I41" s="20"/>
      <c r="J41" s="12"/>
      <c r="K41" s="11"/>
    </row>
    <row r="42" spans="1:11">
      <c r="A42" s="11"/>
      <c r="B42" s="10"/>
      <c r="C42" s="10"/>
      <c r="D42" s="10"/>
      <c r="E42" s="10"/>
      <c r="F42" s="10"/>
      <c r="G42" s="10"/>
      <c r="H42" s="10"/>
      <c r="I42" s="10"/>
    </row>
    <row r="43" spans="1:11">
      <c r="A43" s="56" t="s">
        <v>40</v>
      </c>
      <c r="B43" s="57"/>
      <c r="C43" s="57"/>
      <c r="D43" s="57"/>
      <c r="E43" s="57"/>
      <c r="F43" s="57"/>
      <c r="G43" s="74"/>
      <c r="H43" s="59">
        <f>H11</f>
        <v>70</v>
      </c>
      <c r="I43" s="59"/>
      <c r="J43" s="59"/>
      <c r="K43" s="28"/>
    </row>
    <row r="44" spans="1:11">
      <c r="A44" s="60" t="s">
        <v>13</v>
      </c>
      <c r="B44" s="60"/>
      <c r="C44" s="60"/>
      <c r="D44" s="60"/>
      <c r="E44" s="60"/>
      <c r="F44" s="60"/>
      <c r="G44" s="61"/>
      <c r="H44" s="59" t="str">
        <f>H12</f>
        <v>децембар 2017./април - мај 2018.</v>
      </c>
      <c r="I44" s="59"/>
      <c r="J44" s="59"/>
      <c r="K44" s="28"/>
    </row>
    <row r="45" spans="1:11">
      <c r="A45" s="25"/>
      <c r="B45" s="25"/>
      <c r="C45" s="25"/>
      <c r="D45" s="25"/>
      <c r="E45" s="25"/>
      <c r="F45" s="25"/>
      <c r="G45" s="26"/>
      <c r="H45" s="27"/>
      <c r="I45" s="27"/>
      <c r="J45" s="27"/>
      <c r="K45" s="28"/>
    </row>
    <row r="46" spans="1:11">
      <c r="A46" s="15"/>
      <c r="B46" s="15"/>
      <c r="C46" s="15"/>
      <c r="D46" s="15"/>
      <c r="E46" s="15"/>
      <c r="F46" s="15"/>
      <c r="G46" s="16"/>
      <c r="H46" s="22"/>
      <c r="I46" s="22"/>
      <c r="J46" s="14"/>
      <c r="K46" s="14"/>
    </row>
    <row r="47" spans="1:11">
      <c r="B47" s="9"/>
      <c r="C47" s="9"/>
      <c r="D47" s="10"/>
    </row>
    <row r="48" spans="1:11">
      <c r="A48" s="52" t="s">
        <v>0</v>
      </c>
      <c r="B48" s="68" t="s">
        <v>1</v>
      </c>
      <c r="C48" s="69"/>
      <c r="D48" s="69"/>
      <c r="E48" s="69"/>
      <c r="F48" s="69"/>
      <c r="G48" s="70"/>
      <c r="H48" s="52" t="s">
        <v>38</v>
      </c>
      <c r="I48" s="52"/>
      <c r="J48" s="53" t="s">
        <v>10</v>
      </c>
      <c r="K48" s="17"/>
    </row>
    <row r="49" spans="1:11" ht="24.75" customHeight="1">
      <c r="A49" s="52"/>
      <c r="B49" s="71"/>
      <c r="C49" s="72"/>
      <c r="D49" s="72"/>
      <c r="E49" s="72"/>
      <c r="F49" s="72"/>
      <c r="G49" s="73"/>
      <c r="H49" s="44" t="s">
        <v>36</v>
      </c>
      <c r="I49" s="44" t="s">
        <v>37</v>
      </c>
      <c r="J49" s="53"/>
      <c r="K49" s="17"/>
    </row>
    <row r="50" spans="1:11" ht="12.75" customHeight="1">
      <c r="A50" s="45">
        <v>1</v>
      </c>
      <c r="B50" s="65" t="s">
        <v>17</v>
      </c>
      <c r="C50" s="66"/>
      <c r="D50" s="66"/>
      <c r="E50" s="66"/>
      <c r="F50" s="66"/>
      <c r="G50" s="67"/>
      <c r="H50" s="35">
        <v>4.33</v>
      </c>
      <c r="I50" s="33">
        <v>3.33</v>
      </c>
      <c r="J50" s="7">
        <f>AVERAGE(H50:I50)</f>
        <v>3.83</v>
      </c>
      <c r="K50" s="18"/>
    </row>
    <row r="51" spans="1:11" ht="12.75" customHeight="1">
      <c r="A51" s="45">
        <v>2</v>
      </c>
      <c r="B51" s="65" t="s">
        <v>18</v>
      </c>
      <c r="C51" s="66"/>
      <c r="D51" s="66"/>
      <c r="E51" s="66"/>
      <c r="F51" s="66"/>
      <c r="G51" s="67"/>
      <c r="H51" s="35">
        <v>4.33</v>
      </c>
      <c r="I51" s="33">
        <v>3.17</v>
      </c>
      <c r="J51" s="7">
        <f t="shared" ref="J51:J58" si="2">AVERAGE(H51:I51)</f>
        <v>3.75</v>
      </c>
      <c r="K51" s="18"/>
    </row>
    <row r="52" spans="1:11" ht="12.75" customHeight="1">
      <c r="A52" s="45">
        <v>3</v>
      </c>
      <c r="B52" s="65" t="s">
        <v>19</v>
      </c>
      <c r="C52" s="66"/>
      <c r="D52" s="66"/>
      <c r="E52" s="66"/>
      <c r="F52" s="66"/>
      <c r="G52" s="67"/>
      <c r="H52" s="35">
        <v>4.34</v>
      </c>
      <c r="I52" s="33">
        <v>3.83</v>
      </c>
      <c r="J52" s="7">
        <f t="shared" si="2"/>
        <v>4.085</v>
      </c>
      <c r="K52" s="18"/>
    </row>
    <row r="53" spans="1:11" ht="12.75" customHeight="1">
      <c r="A53" s="45">
        <v>4</v>
      </c>
      <c r="B53" s="65" t="s">
        <v>20</v>
      </c>
      <c r="C53" s="66"/>
      <c r="D53" s="66"/>
      <c r="E53" s="66"/>
      <c r="F53" s="66"/>
      <c r="G53" s="67"/>
      <c r="H53" s="35">
        <v>4.47</v>
      </c>
      <c r="I53" s="33">
        <v>4.33</v>
      </c>
      <c r="J53" s="7">
        <f t="shared" si="2"/>
        <v>4.4000000000000004</v>
      </c>
      <c r="K53" s="18"/>
    </row>
    <row r="54" spans="1:11" ht="12.75" customHeight="1">
      <c r="A54" s="45">
        <v>5</v>
      </c>
      <c r="B54" s="65" t="s">
        <v>21</v>
      </c>
      <c r="C54" s="66"/>
      <c r="D54" s="66"/>
      <c r="E54" s="66"/>
      <c r="F54" s="66"/>
      <c r="G54" s="67"/>
      <c r="H54" s="35">
        <v>4.53</v>
      </c>
      <c r="I54" s="33">
        <v>4.83</v>
      </c>
      <c r="J54" s="7">
        <f t="shared" si="2"/>
        <v>4.68</v>
      </c>
      <c r="K54" s="18"/>
    </row>
    <row r="55" spans="1:11" ht="12.75" customHeight="1">
      <c r="A55" s="45">
        <v>6</v>
      </c>
      <c r="B55" s="65" t="s">
        <v>22</v>
      </c>
      <c r="C55" s="66"/>
      <c r="D55" s="66"/>
      <c r="E55" s="66"/>
      <c r="F55" s="66"/>
      <c r="G55" s="67"/>
      <c r="H55" s="35">
        <v>4.43</v>
      </c>
      <c r="I55" s="33">
        <v>4.5</v>
      </c>
      <c r="J55" s="7">
        <f t="shared" si="2"/>
        <v>4.4649999999999999</v>
      </c>
      <c r="K55" s="18"/>
    </row>
    <row r="56" spans="1:11" ht="30" customHeight="1">
      <c r="A56" s="45">
        <v>7</v>
      </c>
      <c r="B56" s="65" t="s">
        <v>23</v>
      </c>
      <c r="C56" s="66"/>
      <c r="D56" s="66"/>
      <c r="E56" s="66"/>
      <c r="F56" s="66"/>
      <c r="G56" s="67"/>
      <c r="H56" s="35">
        <v>4.42</v>
      </c>
      <c r="I56" s="33">
        <v>4.67</v>
      </c>
      <c r="J56" s="7">
        <f t="shared" si="2"/>
        <v>4.5449999999999999</v>
      </c>
      <c r="K56" s="18"/>
    </row>
    <row r="57" spans="1:11" ht="30" customHeight="1">
      <c r="A57" s="45">
        <v>8</v>
      </c>
      <c r="B57" s="65" t="s">
        <v>24</v>
      </c>
      <c r="C57" s="66"/>
      <c r="D57" s="66"/>
      <c r="E57" s="66"/>
      <c r="F57" s="66"/>
      <c r="G57" s="67"/>
      <c r="H57" s="35">
        <v>4.3899999999999997</v>
      </c>
      <c r="I57" s="33">
        <v>4.67</v>
      </c>
      <c r="J57" s="7">
        <f t="shared" si="2"/>
        <v>4.5299999999999994</v>
      </c>
      <c r="K57" s="18"/>
    </row>
    <row r="58" spans="1:11" ht="30" customHeight="1">
      <c r="A58" s="45">
        <v>9</v>
      </c>
      <c r="B58" s="65" t="s">
        <v>25</v>
      </c>
      <c r="C58" s="66"/>
      <c r="D58" s="66"/>
      <c r="E58" s="66"/>
      <c r="F58" s="66"/>
      <c r="G58" s="67"/>
      <c r="H58" s="35">
        <v>4.42</v>
      </c>
      <c r="I58" s="33">
        <v>4.75</v>
      </c>
      <c r="J58" s="7">
        <f t="shared" si="2"/>
        <v>4.585</v>
      </c>
      <c r="K58" s="18"/>
    </row>
    <row r="59" spans="1:11">
      <c r="A59" s="62" t="s">
        <v>12</v>
      </c>
      <c r="B59" s="63"/>
      <c r="C59" s="63"/>
      <c r="D59" s="63"/>
      <c r="E59" s="63"/>
      <c r="F59" s="63"/>
      <c r="G59" s="64"/>
      <c r="H59" s="34">
        <f>AVERAGE(H50:H58)</f>
        <v>4.4066666666666672</v>
      </c>
      <c r="I59" s="29">
        <f t="shared" ref="I59:J59" si="3">AVERAGE(I50:I58)</f>
        <v>4.2311111111111117</v>
      </c>
      <c r="J59" s="29">
        <f t="shared" si="3"/>
        <v>4.318888888888889</v>
      </c>
      <c r="K59" s="19"/>
    </row>
    <row r="60" spans="1:11">
      <c r="A60" s="30"/>
      <c r="B60" s="30"/>
      <c r="C60" s="30"/>
      <c r="D60" s="30"/>
      <c r="E60" s="30"/>
      <c r="F60" s="30"/>
      <c r="G60" s="30"/>
      <c r="H60" s="31"/>
      <c r="I60" s="31"/>
      <c r="J60" s="31"/>
      <c r="K60" s="32"/>
    </row>
    <row r="61" spans="1:11">
      <c r="A61" s="30"/>
      <c r="B61" s="30"/>
      <c r="C61" s="30"/>
      <c r="D61" s="30"/>
      <c r="E61" s="30"/>
      <c r="F61" s="30"/>
      <c r="G61" s="30"/>
      <c r="H61" s="31"/>
      <c r="I61" s="31"/>
      <c r="J61" s="31"/>
      <c r="K61" s="32"/>
    </row>
    <row r="62" spans="1:11" ht="13.5" customHeight="1"/>
    <row r="63" spans="1:11" ht="13.5" customHeight="1"/>
    <row r="65" spans="1:11">
      <c r="A65" s="6" t="s">
        <v>26</v>
      </c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>
      <c r="A66" s="6" t="s">
        <v>11</v>
      </c>
      <c r="B66" s="6"/>
      <c r="C66" s="6"/>
      <c r="D66" s="6"/>
      <c r="E66" s="6"/>
      <c r="F66" s="6"/>
      <c r="G66" s="6"/>
      <c r="H66" s="6"/>
      <c r="I66" s="6"/>
      <c r="J66" s="6"/>
      <c r="K66" s="6"/>
    </row>
    <row r="69" spans="1:11">
      <c r="A69" s="5"/>
      <c r="B69" s="5"/>
      <c r="C69" s="5"/>
      <c r="D69" s="5"/>
      <c r="E69" s="5"/>
      <c r="F69" s="5"/>
      <c r="G69" s="5"/>
      <c r="H69" s="5"/>
      <c r="I69" s="5"/>
      <c r="J69" s="5"/>
      <c r="K69" s="13"/>
    </row>
    <row r="70" spans="1:11">
      <c r="A70" s="54" t="s">
        <v>48</v>
      </c>
      <c r="B70" s="54"/>
      <c r="C70" s="54"/>
      <c r="D70" s="54"/>
      <c r="E70" s="54"/>
      <c r="F70" s="54"/>
      <c r="G70" s="54"/>
      <c r="H70" s="54"/>
      <c r="I70" s="54"/>
      <c r="J70" s="54"/>
      <c r="K70" s="11"/>
    </row>
    <row r="71" spans="1:11">
      <c r="A71" s="55" t="str">
        <f>A39</f>
        <v>Школска година 2017-18.</v>
      </c>
      <c r="B71" s="55"/>
      <c r="C71" s="55"/>
      <c r="D71" s="55"/>
      <c r="E71" s="55"/>
      <c r="F71" s="55"/>
      <c r="G71" s="55"/>
      <c r="H71" s="55"/>
      <c r="I71" s="55"/>
      <c r="J71" s="55"/>
      <c r="K71" s="11"/>
    </row>
    <row r="72" spans="1:11">
      <c r="A72" s="12"/>
      <c r="B72" s="12"/>
      <c r="C72" s="12"/>
      <c r="D72" s="12"/>
      <c r="E72" s="12"/>
      <c r="F72" s="12"/>
      <c r="G72" s="12"/>
      <c r="H72" s="20"/>
      <c r="I72" s="20"/>
      <c r="J72" s="12"/>
      <c r="K72" s="11"/>
    </row>
    <row r="73" spans="1:1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3"/>
    </row>
    <row r="74" spans="1:11">
      <c r="A74" s="11"/>
      <c r="B74" s="10"/>
      <c r="C74" s="10"/>
      <c r="D74" s="10"/>
      <c r="E74" s="10"/>
      <c r="F74" s="10"/>
      <c r="G74" s="10"/>
      <c r="H74" s="10"/>
      <c r="I74" s="10"/>
    </row>
    <row r="75" spans="1:11">
      <c r="A75" s="56" t="s">
        <v>41</v>
      </c>
      <c r="B75" s="57"/>
      <c r="C75" s="57"/>
      <c r="D75" s="57"/>
      <c r="E75" s="57"/>
      <c r="F75" s="57"/>
      <c r="G75" s="58"/>
      <c r="H75" s="59">
        <f>H11</f>
        <v>70</v>
      </c>
      <c r="I75" s="59"/>
      <c r="J75" s="59"/>
      <c r="K75" s="28"/>
    </row>
    <row r="76" spans="1:11">
      <c r="A76" s="60" t="s">
        <v>13</v>
      </c>
      <c r="B76" s="60"/>
      <c r="C76" s="60"/>
      <c r="D76" s="60"/>
      <c r="E76" s="60"/>
      <c r="F76" s="60"/>
      <c r="G76" s="61"/>
      <c r="H76" s="59" t="str">
        <f>H12</f>
        <v>децембар 2017./април - мај 2018.</v>
      </c>
      <c r="I76" s="59"/>
      <c r="J76" s="59"/>
      <c r="K76" s="28"/>
    </row>
    <row r="77" spans="1:11">
      <c r="A77" s="15"/>
      <c r="B77" s="15"/>
      <c r="C77" s="15"/>
      <c r="D77" s="15"/>
      <c r="E77" s="15"/>
      <c r="F77" s="15"/>
      <c r="G77" s="16"/>
      <c r="H77" s="22"/>
      <c r="I77" s="22"/>
      <c r="J77" s="14"/>
      <c r="K77" s="21"/>
    </row>
    <row r="78" spans="1:11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27"/>
    </row>
    <row r="79" spans="1:11">
      <c r="B79" s="9"/>
      <c r="C79" s="9"/>
      <c r="D79" s="10"/>
    </row>
    <row r="80" spans="1:11">
      <c r="A80" s="52" t="s">
        <v>0</v>
      </c>
      <c r="B80" s="68" t="s">
        <v>1</v>
      </c>
      <c r="C80" s="69"/>
      <c r="D80" s="69"/>
      <c r="E80" s="69"/>
      <c r="F80" s="69"/>
      <c r="G80" s="70"/>
      <c r="H80" s="52" t="s">
        <v>38</v>
      </c>
      <c r="I80" s="52"/>
      <c r="J80" s="53" t="s">
        <v>10</v>
      </c>
      <c r="K80" s="17"/>
    </row>
    <row r="81" spans="1:11" ht="24.75" customHeight="1">
      <c r="A81" s="52"/>
      <c r="B81" s="71"/>
      <c r="C81" s="72"/>
      <c r="D81" s="72"/>
      <c r="E81" s="72"/>
      <c r="F81" s="72"/>
      <c r="G81" s="73"/>
      <c r="H81" s="44" t="s">
        <v>36</v>
      </c>
      <c r="I81" s="44" t="s">
        <v>37</v>
      </c>
      <c r="J81" s="53"/>
      <c r="K81" s="17"/>
    </row>
    <row r="82" spans="1:11" ht="12.75" customHeight="1">
      <c r="A82" s="45">
        <v>1</v>
      </c>
      <c r="B82" s="65" t="s">
        <v>27</v>
      </c>
      <c r="C82" s="66"/>
      <c r="D82" s="66"/>
      <c r="E82" s="66"/>
      <c r="F82" s="66"/>
      <c r="G82" s="67"/>
      <c r="H82" s="7">
        <f t="shared" ref="H82:J90" si="4">AVERAGE(H18,H50)</f>
        <v>4.2699999999999996</v>
      </c>
      <c r="I82" s="7">
        <f t="shared" si="4"/>
        <v>3.9649999999999999</v>
      </c>
      <c r="J82" s="7">
        <f>AVERAGE(J18,J50)</f>
        <v>4.1174999999999997</v>
      </c>
      <c r="K82" s="18"/>
    </row>
    <row r="83" spans="1:11" ht="12.75" customHeight="1">
      <c r="A83" s="45">
        <v>2</v>
      </c>
      <c r="B83" s="65" t="s">
        <v>28</v>
      </c>
      <c r="C83" s="66"/>
      <c r="D83" s="66"/>
      <c r="E83" s="66"/>
      <c r="F83" s="66"/>
      <c r="G83" s="67"/>
      <c r="H83" s="7">
        <f t="shared" si="4"/>
        <v>4.2750000000000004</v>
      </c>
      <c r="I83" s="7">
        <f t="shared" si="4"/>
        <v>3.835</v>
      </c>
      <c r="J83" s="7">
        <f t="shared" si="4"/>
        <v>4.0549999999999997</v>
      </c>
      <c r="K83" s="18"/>
    </row>
    <row r="84" spans="1:11" ht="12.75" customHeight="1">
      <c r="A84" s="45">
        <v>3</v>
      </c>
      <c r="B84" s="65" t="s">
        <v>29</v>
      </c>
      <c r="C84" s="66"/>
      <c r="D84" s="66"/>
      <c r="E84" s="66"/>
      <c r="F84" s="66"/>
      <c r="G84" s="67"/>
      <c r="H84" s="7">
        <f t="shared" si="4"/>
        <v>4.3100000000000005</v>
      </c>
      <c r="I84" s="7">
        <f t="shared" si="4"/>
        <v>4.2249999999999996</v>
      </c>
      <c r="J84" s="7">
        <f t="shared" si="4"/>
        <v>4.2675000000000001</v>
      </c>
      <c r="K84" s="18"/>
    </row>
    <row r="85" spans="1:11" ht="12.75" customHeight="1">
      <c r="A85" s="45">
        <v>4</v>
      </c>
      <c r="B85" s="65" t="s">
        <v>30</v>
      </c>
      <c r="C85" s="66"/>
      <c r="D85" s="66"/>
      <c r="E85" s="66"/>
      <c r="F85" s="66"/>
      <c r="G85" s="67"/>
      <c r="H85" s="7">
        <f t="shared" si="4"/>
        <v>4.4350000000000005</v>
      </c>
      <c r="I85" s="7">
        <f t="shared" si="4"/>
        <v>4.5549999999999997</v>
      </c>
      <c r="J85" s="7">
        <f t="shared" si="4"/>
        <v>4.4950000000000001</v>
      </c>
      <c r="K85" s="18"/>
    </row>
    <row r="86" spans="1:11" ht="12.75" customHeight="1">
      <c r="A86" s="45">
        <v>5</v>
      </c>
      <c r="B86" s="65" t="s">
        <v>31</v>
      </c>
      <c r="C86" s="66"/>
      <c r="D86" s="66"/>
      <c r="E86" s="66"/>
      <c r="F86" s="66"/>
      <c r="G86" s="67"/>
      <c r="H86" s="7">
        <f t="shared" si="4"/>
        <v>4.5600000000000005</v>
      </c>
      <c r="I86" s="7">
        <f t="shared" si="4"/>
        <v>4.8</v>
      </c>
      <c r="J86" s="7">
        <f t="shared" si="4"/>
        <v>4.68</v>
      </c>
      <c r="K86" s="18"/>
    </row>
    <row r="87" spans="1:11" ht="12.75" customHeight="1">
      <c r="A87" s="45">
        <v>6</v>
      </c>
      <c r="B87" s="65" t="s">
        <v>32</v>
      </c>
      <c r="C87" s="66"/>
      <c r="D87" s="66"/>
      <c r="E87" s="66"/>
      <c r="F87" s="66"/>
      <c r="G87" s="67"/>
      <c r="H87" s="7">
        <f t="shared" si="4"/>
        <v>4.38</v>
      </c>
      <c r="I87" s="7">
        <f t="shared" si="4"/>
        <v>4.5199999999999996</v>
      </c>
      <c r="J87" s="7">
        <f t="shared" si="4"/>
        <v>4.45</v>
      </c>
      <c r="K87" s="18"/>
    </row>
    <row r="88" spans="1:11" ht="30" customHeight="1">
      <c r="A88" s="45">
        <v>7</v>
      </c>
      <c r="B88" s="65" t="s">
        <v>33</v>
      </c>
      <c r="C88" s="66"/>
      <c r="D88" s="66"/>
      <c r="E88" s="66"/>
      <c r="F88" s="66"/>
      <c r="G88" s="67"/>
      <c r="H88" s="7">
        <f t="shared" si="4"/>
        <v>4.3499999999999996</v>
      </c>
      <c r="I88" s="7">
        <f t="shared" si="4"/>
        <v>4.6549999999999994</v>
      </c>
      <c r="J88" s="7">
        <f t="shared" si="4"/>
        <v>4.5024999999999995</v>
      </c>
      <c r="K88" s="18"/>
    </row>
    <row r="89" spans="1:11" ht="30" customHeight="1">
      <c r="A89" s="45">
        <v>8</v>
      </c>
      <c r="B89" s="65" t="s">
        <v>34</v>
      </c>
      <c r="C89" s="66"/>
      <c r="D89" s="66"/>
      <c r="E89" s="66"/>
      <c r="F89" s="66"/>
      <c r="G89" s="67"/>
      <c r="H89" s="7">
        <f t="shared" si="4"/>
        <v>4.38</v>
      </c>
      <c r="I89" s="7">
        <f t="shared" si="4"/>
        <v>4.6500000000000004</v>
      </c>
      <c r="J89" s="7">
        <f t="shared" si="4"/>
        <v>4.5149999999999997</v>
      </c>
      <c r="K89" s="18"/>
    </row>
    <row r="90" spans="1:11" ht="30" customHeight="1">
      <c r="A90" s="45">
        <v>9</v>
      </c>
      <c r="B90" s="65" t="s">
        <v>35</v>
      </c>
      <c r="C90" s="66"/>
      <c r="D90" s="66"/>
      <c r="E90" s="66"/>
      <c r="F90" s="66"/>
      <c r="G90" s="67"/>
      <c r="H90" s="7">
        <f t="shared" si="4"/>
        <v>4.4249999999999998</v>
      </c>
      <c r="I90" s="7">
        <f t="shared" si="4"/>
        <v>4.7</v>
      </c>
      <c r="J90" s="7">
        <f t="shared" si="4"/>
        <v>4.5625</v>
      </c>
      <c r="K90" s="18"/>
    </row>
    <row r="91" spans="1:11">
      <c r="A91" s="62" t="s">
        <v>12</v>
      </c>
      <c r="B91" s="63"/>
      <c r="C91" s="63"/>
      <c r="D91" s="63"/>
      <c r="E91" s="63"/>
      <c r="F91" s="63"/>
      <c r="G91" s="64"/>
      <c r="H91" s="29">
        <f>AVERAGE(H82:H90)</f>
        <v>4.3761111111111113</v>
      </c>
      <c r="I91" s="29">
        <f t="shared" ref="I91:J91" si="5">AVERAGE(I82:I90)</f>
        <v>4.4338888888888892</v>
      </c>
      <c r="J91" s="29">
        <f t="shared" si="5"/>
        <v>4.4049999999999994</v>
      </c>
      <c r="K91" s="19"/>
    </row>
    <row r="97" spans="1:11">
      <c r="A97" s="6" t="s">
        <v>26</v>
      </c>
      <c r="B97" s="6"/>
      <c r="C97" s="6"/>
      <c r="D97" s="6"/>
      <c r="E97" s="6"/>
      <c r="F97" s="6"/>
      <c r="G97" s="6"/>
      <c r="H97" s="6"/>
      <c r="I97" s="6"/>
      <c r="J97" s="6"/>
      <c r="K97" s="6"/>
    </row>
    <row r="98" spans="1:11">
      <c r="A98" s="6" t="s">
        <v>11</v>
      </c>
      <c r="B98" s="6"/>
      <c r="C98" s="6"/>
      <c r="D98" s="6"/>
      <c r="E98" s="6"/>
      <c r="F98" s="6"/>
      <c r="G98" s="6"/>
      <c r="H98" s="6"/>
      <c r="I98" s="6"/>
      <c r="J98" s="6"/>
      <c r="K98" s="6"/>
    </row>
    <row r="101" spans="1:1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40"/>
    </row>
    <row r="102" spans="1:11">
      <c r="A102" s="54" t="s">
        <v>48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38"/>
    </row>
    <row r="103" spans="1:11">
      <c r="A103" s="55" t="str">
        <f>A71</f>
        <v>Школска година 2017-18.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38"/>
    </row>
    <row r="104" spans="1:11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8"/>
    </row>
    <row r="105" spans="1:11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8"/>
    </row>
    <row r="106" spans="1:11">
      <c r="A106" s="38"/>
      <c r="B106" s="10"/>
      <c r="C106" s="10"/>
      <c r="D106" s="10"/>
      <c r="E106" s="10"/>
      <c r="F106" s="10"/>
      <c r="G106" s="10"/>
      <c r="H106" s="10"/>
      <c r="I106" s="10"/>
    </row>
    <row r="107" spans="1:11">
      <c r="A107" s="56" t="s">
        <v>41</v>
      </c>
      <c r="B107" s="57"/>
      <c r="C107" s="57"/>
      <c r="D107" s="57"/>
      <c r="E107" s="57"/>
      <c r="F107" s="57"/>
      <c r="G107" s="58"/>
      <c r="H107" s="59">
        <f>H43</f>
        <v>70</v>
      </c>
      <c r="I107" s="59"/>
      <c r="J107" s="59"/>
      <c r="K107" s="28"/>
    </row>
    <row r="108" spans="1:11">
      <c r="A108" s="60" t="s">
        <v>13</v>
      </c>
      <c r="B108" s="60"/>
      <c r="C108" s="60"/>
      <c r="D108" s="60"/>
      <c r="E108" s="60"/>
      <c r="F108" s="60"/>
      <c r="G108" s="61"/>
      <c r="H108" s="59" t="str">
        <f>H44</f>
        <v>децембар 2017./април - мај 2018.</v>
      </c>
      <c r="I108" s="59"/>
      <c r="J108" s="59"/>
      <c r="K108" s="28"/>
    </row>
    <row r="109" spans="1:11">
      <c r="A109" s="36"/>
      <c r="B109" s="36"/>
      <c r="C109" s="36"/>
      <c r="D109" s="36"/>
      <c r="E109" s="36"/>
      <c r="F109" s="36"/>
      <c r="G109" s="37"/>
      <c r="H109" s="37"/>
      <c r="I109" s="37"/>
      <c r="J109" s="41"/>
      <c r="K109" s="41"/>
    </row>
    <row r="110" spans="1:11">
      <c r="A110" s="36"/>
      <c r="B110" s="36"/>
      <c r="C110" s="36"/>
      <c r="D110" s="36"/>
      <c r="E110" s="36"/>
      <c r="F110" s="36"/>
      <c r="G110" s="37"/>
      <c r="H110" s="37"/>
      <c r="I110" s="37"/>
      <c r="J110" s="41"/>
      <c r="K110" s="41"/>
    </row>
    <row r="111" spans="1:11">
      <c r="B111" s="9"/>
      <c r="C111" s="9"/>
      <c r="D111" s="10"/>
    </row>
    <row r="112" spans="1:11">
      <c r="A112" s="52" t="s">
        <v>42</v>
      </c>
      <c r="B112" s="52"/>
      <c r="C112" s="52"/>
      <c r="D112" s="52"/>
      <c r="E112" s="52"/>
      <c r="F112" s="52"/>
      <c r="G112" s="52"/>
      <c r="H112" s="52" t="s">
        <v>38</v>
      </c>
      <c r="I112" s="52"/>
      <c r="J112" s="53" t="s">
        <v>43</v>
      </c>
    </row>
    <row r="113" spans="1:10">
      <c r="A113" s="52"/>
      <c r="B113" s="52"/>
      <c r="C113" s="52"/>
      <c r="D113" s="52"/>
      <c r="E113" s="52"/>
      <c r="F113" s="52"/>
      <c r="G113" s="52"/>
      <c r="H113" s="46" t="s">
        <v>36</v>
      </c>
      <c r="I113" s="44" t="s">
        <v>37</v>
      </c>
      <c r="J113" s="53"/>
    </row>
    <row r="114" spans="1:10" ht="15.75" customHeight="1">
      <c r="A114" s="48" t="s">
        <v>46</v>
      </c>
      <c r="B114" s="48"/>
      <c r="C114" s="48"/>
      <c r="D114" s="48"/>
      <c r="E114" s="48"/>
      <c r="F114" s="48"/>
      <c r="G114" s="48"/>
      <c r="H114" s="7">
        <f>H27</f>
        <v>4.3455555555555554</v>
      </c>
      <c r="I114" s="7">
        <f t="shared" ref="I114" si="6">I27</f>
        <v>4.6366666666666667</v>
      </c>
      <c r="J114" s="7">
        <f>AVERAGE(H114:I114)</f>
        <v>4.4911111111111115</v>
      </c>
    </row>
    <row r="115" spans="1:10" ht="15.75" customHeight="1">
      <c r="A115" s="48" t="s">
        <v>45</v>
      </c>
      <c r="B115" s="48"/>
      <c r="C115" s="48"/>
      <c r="D115" s="48"/>
      <c r="E115" s="48"/>
      <c r="F115" s="48"/>
      <c r="G115" s="48"/>
      <c r="H115" s="7">
        <f>H59</f>
        <v>4.4066666666666672</v>
      </c>
      <c r="I115" s="7">
        <f t="shared" ref="I115" si="7">I59</f>
        <v>4.2311111111111117</v>
      </c>
      <c r="J115" s="7">
        <f>AVERAGE(H115:I115)</f>
        <v>4.318888888888889</v>
      </c>
    </row>
    <row r="116" spans="1:10" ht="15.75" customHeight="1">
      <c r="A116" s="49" t="s">
        <v>44</v>
      </c>
      <c r="B116" s="50"/>
      <c r="C116" s="50"/>
      <c r="D116" s="50"/>
      <c r="E116" s="50"/>
      <c r="F116" s="50"/>
      <c r="G116" s="51"/>
      <c r="H116" s="43">
        <f>AVERAGE(H114:H115)</f>
        <v>4.3761111111111113</v>
      </c>
      <c r="I116" s="43">
        <f t="shared" ref="I116" si="8">AVERAGE(I114:I115)</f>
        <v>4.4338888888888892</v>
      </c>
      <c r="J116" s="43">
        <f>AVERAGE(H116:I116)</f>
        <v>4.4050000000000002</v>
      </c>
    </row>
    <row r="119" spans="1:10" ht="15">
      <c r="D119" s="42"/>
      <c r="E119" s="42"/>
    </row>
  </sheetData>
  <mergeCells count="72">
    <mergeCell ref="B16:G17"/>
    <mergeCell ref="A6:J6"/>
    <mergeCell ref="A7:J7"/>
    <mergeCell ref="A11:G11"/>
    <mergeCell ref="A12:G12"/>
    <mergeCell ref="J16:J17"/>
    <mergeCell ref="A16:A17"/>
    <mergeCell ref="H16:I16"/>
    <mergeCell ref="H11:J11"/>
    <mergeCell ref="H12:J12"/>
    <mergeCell ref="A27:G2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A38:J38"/>
    <mergeCell ref="A39:J39"/>
    <mergeCell ref="A43:G43"/>
    <mergeCell ref="A44:G44"/>
    <mergeCell ref="J48:J49"/>
    <mergeCell ref="A48:A49"/>
    <mergeCell ref="B48:G49"/>
    <mergeCell ref="H48:I48"/>
    <mergeCell ref="H43:J43"/>
    <mergeCell ref="H44:J44"/>
    <mergeCell ref="J80:J81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A59:G59"/>
    <mergeCell ref="A70:J70"/>
    <mergeCell ref="A71:J71"/>
    <mergeCell ref="H80:I80"/>
    <mergeCell ref="H75:J75"/>
    <mergeCell ref="H76:J76"/>
    <mergeCell ref="A75:G75"/>
    <mergeCell ref="B82:G82"/>
    <mergeCell ref="B83:G83"/>
    <mergeCell ref="B84:G84"/>
    <mergeCell ref="B85:G85"/>
    <mergeCell ref="A76:G76"/>
    <mergeCell ref="A80:A81"/>
    <mergeCell ref="B80:G81"/>
    <mergeCell ref="A91:G91"/>
    <mergeCell ref="B86:G86"/>
    <mergeCell ref="B87:G87"/>
    <mergeCell ref="B88:G88"/>
    <mergeCell ref="B89:G89"/>
    <mergeCell ref="B90:G90"/>
    <mergeCell ref="A102:J102"/>
    <mergeCell ref="A103:J103"/>
    <mergeCell ref="A107:G107"/>
    <mergeCell ref="H107:J107"/>
    <mergeCell ref="A108:G108"/>
    <mergeCell ref="H108:J108"/>
    <mergeCell ref="A114:G114"/>
    <mergeCell ref="A115:G115"/>
    <mergeCell ref="A116:G116"/>
    <mergeCell ref="H112:I112"/>
    <mergeCell ref="J112:J113"/>
    <mergeCell ref="A112:G113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Strukovni mas. vaspitc 2017-18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2017-03-13T12:21:42Z</cp:lastPrinted>
  <dcterms:created xsi:type="dcterms:W3CDTF">2009-03-12T18:48:12Z</dcterms:created>
  <dcterms:modified xsi:type="dcterms:W3CDTF">2018-10-11T19:54:47Z</dcterms:modified>
</cp:coreProperties>
</file>